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gotiashvili\Desktop\2019\საშტატო\სააგენტო\1 მლნ\"/>
    </mc:Choice>
  </mc:AlternateContent>
  <bookViews>
    <workbookView xWindow="-15" yWindow="-15" windowWidth="14520" windowHeight="10740"/>
  </bookViews>
  <sheets>
    <sheet name="საშტატო MOF" sheetId="7" r:id="rId1"/>
  </sheets>
  <definedNames>
    <definedName name="_xlnm._FilterDatabase" localSheetId="0" hidden="1">'საშტატო MOF'!$A$6:$I$37</definedName>
    <definedName name="_xlnm.Print_Area" localSheetId="0">'საშტატო MOF'!$A$2:$H$37</definedName>
  </definedNames>
  <calcPr calcId="162913"/>
</workbook>
</file>

<file path=xl/calcChain.xml><?xml version="1.0" encoding="utf-8"?>
<calcChain xmlns="http://schemas.openxmlformats.org/spreadsheetml/2006/main">
  <c r="E6" i="7" l="1"/>
  <c r="C6" i="7"/>
  <c r="F38" i="7"/>
  <c r="G38" i="7" s="1"/>
  <c r="F39" i="7"/>
  <c r="G39" i="7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6" i="7"/>
  <c r="G46" i="7" s="1"/>
  <c r="F47" i="7"/>
  <c r="G47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55" i="7"/>
  <c r="G55" i="7" s="1"/>
  <c r="G56" i="7"/>
  <c r="F57" i="7"/>
  <c r="G57" i="7" s="1"/>
  <c r="F58" i="7"/>
  <c r="G58" i="7" s="1"/>
  <c r="F59" i="7"/>
  <c r="G59" i="7" s="1"/>
  <c r="F60" i="7"/>
  <c r="G60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F67" i="7"/>
  <c r="G67" i="7" s="1"/>
  <c r="F68" i="7"/>
  <c r="G68" i="7" s="1"/>
  <c r="F69" i="7"/>
  <c r="G69" i="7" s="1"/>
  <c r="F70" i="7"/>
  <c r="G70" i="7" s="1"/>
  <c r="F71" i="7"/>
  <c r="G71" i="7" s="1"/>
  <c r="F72" i="7"/>
  <c r="G72" i="7" s="1"/>
  <c r="F73" i="7"/>
  <c r="G73" i="7" s="1"/>
  <c r="F74" i="7"/>
  <c r="G74" i="7" s="1"/>
  <c r="F75" i="7"/>
  <c r="G75" i="7" s="1"/>
  <c r="F76" i="7"/>
  <c r="G76" i="7" s="1"/>
  <c r="F77" i="7"/>
  <c r="G77" i="7" s="1"/>
  <c r="F78" i="7"/>
  <c r="G78" i="7" s="1"/>
  <c r="F12" i="7"/>
  <c r="G12" i="7" s="1"/>
  <c r="F13" i="7"/>
  <c r="G13" i="7" s="1"/>
  <c r="F14" i="7"/>
  <c r="G14" i="7" s="1"/>
  <c r="F10" i="7"/>
  <c r="G10" i="7" s="1"/>
  <c r="F11" i="7"/>
  <c r="G11" i="7" s="1"/>
  <c r="F37" i="7" l="1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9" i="7"/>
  <c r="G9" i="7" s="1"/>
  <c r="F8" i="7"/>
  <c r="G8" i="7" s="1"/>
  <c r="F7" i="7" l="1"/>
  <c r="F6" i="7" s="1"/>
  <c r="G7" i="7" l="1"/>
  <c r="G6" i="7" s="1"/>
</calcChain>
</file>

<file path=xl/sharedStrings.xml><?xml version="1.0" encoding="utf-8"?>
<sst xmlns="http://schemas.openxmlformats.org/spreadsheetml/2006/main" count="83" uniqueCount="53">
  <si>
    <t>შტატით გათვალიწინებული თანამდებობების დასახელება</t>
  </si>
  <si>
    <t>რაოდენობა</t>
  </si>
  <si>
    <t>სულ თანამდებობრივი სარგო თვეში</t>
  </si>
  <si>
    <t>სულ თანამდებობრივი სარგო წელიწადში</t>
  </si>
  <si>
    <t>სულ</t>
  </si>
  <si>
    <t>დირექტორის მოადგილე</t>
  </si>
  <si>
    <t>მთავარი სპეციალისტი</t>
  </si>
  <si>
    <t>N</t>
  </si>
  <si>
    <t>თაბანდებობრივი სარგოს კოეფიციენტი ერთ ერთეულზე</t>
  </si>
  <si>
    <t>თანამადებობრივი სარგო თვეში ერთ ერთეულზე</t>
  </si>
  <si>
    <t>სულ წლიური შრომის ანაზღაურება</t>
  </si>
  <si>
    <t>ცხრილი N2</t>
  </si>
  <si>
    <t>დეპარტამენტის უფროსი</t>
  </si>
  <si>
    <t>მრჩეველი</t>
  </si>
  <si>
    <t xml:space="preserve">სააგენტოს დირექტორი </t>
  </si>
  <si>
    <t xml:space="preserve">ექსპერტ-კონსულტანტი </t>
  </si>
  <si>
    <t>სამსახურის უფროსი</t>
  </si>
  <si>
    <t>სამსახურის უფროსის მოადგილე</t>
  </si>
  <si>
    <t>აპარატის უფროსი</t>
  </si>
  <si>
    <t>დეპარტამენტის უფროსის მოადგილე</t>
  </si>
  <si>
    <t>სამმართველოს უფროსი</t>
  </si>
  <si>
    <t>ფილიალის უფროსი (აჭარა)</t>
  </si>
  <si>
    <t>ფილიალის უფროსი (აფხაზეთი)</t>
  </si>
  <si>
    <t>ფილიალის უფროსის მოადგილე (აჭარა)</t>
  </si>
  <si>
    <t>ცენტრის უფროსი (თბილისი/სამხარეო)</t>
  </si>
  <si>
    <t>ცენტრის უფროსი (ბათუმი)</t>
  </si>
  <si>
    <t>ცენტრის უფროსის მოადგილე (სამხარეო/თბილისი)</t>
  </si>
  <si>
    <t>ცენტრის უფროსის მოადგილე (ბათუმი)</t>
  </si>
  <si>
    <t xml:space="preserve">განყოფილების უფროსი </t>
  </si>
  <si>
    <t xml:space="preserve">საქალაქო განყოფილების უფროსი </t>
  </si>
  <si>
    <t>სისტემური ადმინისტრატორი (სამხარეო)</t>
  </si>
  <si>
    <t>სისტემური ადმინისტრატორი (თბილისი)</t>
  </si>
  <si>
    <t>იურისტი (თბილისი/სამხარეო)</t>
  </si>
  <si>
    <t>კონტროლის მონიტორი</t>
  </si>
  <si>
    <t>მთავარი სპეციალისტი (რაიონი)</t>
  </si>
  <si>
    <t>მთავარი სპეციალისტი (თბილისი/სამხარეო)</t>
  </si>
  <si>
    <t>მთავარი სპეციალისტი (ინსპექტორი)</t>
  </si>
  <si>
    <t>მთავარი სპეციალისტი (იურისტი) (რაიონი)</t>
  </si>
  <si>
    <t>მთავარი სპეციალისტი (იურისტი) (ბათუმი)</t>
  </si>
  <si>
    <t>მთავარი სპეციალისტი (მონიტორი)</t>
  </si>
  <si>
    <t>მთავარი სპეციალისტი (სისტემური ადმინისტრატორი) (ბათუმი)</t>
  </si>
  <si>
    <t>უფროსი სპეციალისტი (რაიონი)</t>
  </si>
  <si>
    <t>უფროსი სპეციალისტი (თბილისი/სამხარეო)</t>
  </si>
  <si>
    <t>უფროსი სპეციალისტი (ცენტრალური)</t>
  </si>
  <si>
    <t>სპეციალისტი (თბილისი/სამხარეო)</t>
  </si>
  <si>
    <t>სპეციალისტი (ცენტრალური)</t>
  </si>
  <si>
    <t>უფროსი სოციალური მუშაკი</t>
  </si>
  <si>
    <t>სოციალური მუშაკი</t>
  </si>
  <si>
    <t>ფსიქოლოგი</t>
  </si>
  <si>
    <t>ბუღალტერი</t>
  </si>
  <si>
    <t xml:space="preserve">უფროსი სპეციალისტი </t>
  </si>
  <si>
    <t>სპეციალისტი (თბილისი/რაიონი)</t>
  </si>
  <si>
    <t>სსიპ–სოციალური მომსახურების სააგენტოს საშტატო ნუსხისა და სახელფასო ფონდის შეთანხმება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</si>
</sst>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[$-409]d/m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u/>
      <sz val="11"/>
      <color theme="10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165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7" fillId="0" borderId="0"/>
    <xf numFmtId="165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5" fontId="7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11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11">
    <cellStyle name="_x000d__x000a_JournalTemplate=C:\COMFO\CTALK\JOURSTD.TPL_x000d__x000a_LbStateAddress=3 3 0 251 1 89 2 311_x000d__x000a_LbStateJou" xfId="1"/>
    <cellStyle name="Comma 10" xfId="2"/>
    <cellStyle name="Comma 11" xfId="3"/>
    <cellStyle name="Comma 12" xfId="4"/>
    <cellStyle name="Comma 13" xfId="5"/>
    <cellStyle name="Comma 15" xfId="6"/>
    <cellStyle name="Comma 16" xfId="7"/>
    <cellStyle name="Comma 17" xfId="8"/>
    <cellStyle name="Comma 18" xfId="9"/>
    <cellStyle name="Comma 19" xfId="10"/>
    <cellStyle name="Comma 2" xfId="11"/>
    <cellStyle name="Comma 2 2" xfId="12"/>
    <cellStyle name="Comma 20" xfId="13"/>
    <cellStyle name="Comma 3" xfId="14"/>
    <cellStyle name="Comma 3 2" xfId="15"/>
    <cellStyle name="Comma 4" xfId="16"/>
    <cellStyle name="Comma 5" xfId="17"/>
    <cellStyle name="Comma 5 2" xfId="110"/>
    <cellStyle name="Comma 6" xfId="18"/>
    <cellStyle name="Comma 7" xfId="19"/>
    <cellStyle name="Comma 8" xfId="20"/>
    <cellStyle name="Comma 9" xfId="21"/>
    <cellStyle name="Hyperlink 2" xfId="22"/>
    <cellStyle name="Normal" xfId="0" builtinId="0"/>
    <cellStyle name="Normal 10" xfId="23"/>
    <cellStyle name="Normal 11" xfId="24"/>
    <cellStyle name="Normal 12" xfId="25"/>
    <cellStyle name="Normal 13" xfId="26"/>
    <cellStyle name="Normal 14" xfId="27"/>
    <cellStyle name="Normal 15" xfId="28"/>
    <cellStyle name="Normal 16" xfId="29"/>
    <cellStyle name="Normal 17" xfId="30"/>
    <cellStyle name="Normal 18" xfId="31"/>
    <cellStyle name="Normal 19" xfId="32"/>
    <cellStyle name="Normal 2" xfId="33"/>
    <cellStyle name="Normal 2 10" xfId="34"/>
    <cellStyle name="Normal 2 11" xfId="35"/>
    <cellStyle name="Normal 2 12" xfId="36"/>
    <cellStyle name="Normal 2 13" xfId="37"/>
    <cellStyle name="Normal 2 14" xfId="38"/>
    <cellStyle name="Normal 2 15" xfId="39"/>
    <cellStyle name="Normal 2 16" xfId="40"/>
    <cellStyle name="Normal 2 17" xfId="41"/>
    <cellStyle name="Normal 2 18" xfId="42"/>
    <cellStyle name="Normal 2 19" xfId="43"/>
    <cellStyle name="Normal 2 2" xfId="44"/>
    <cellStyle name="Normal 2 2 10" xfId="45"/>
    <cellStyle name="Normal 2 2 11" xfId="46"/>
    <cellStyle name="Normal 2 2 12" xfId="47"/>
    <cellStyle name="Normal 2 2 13" xfId="48"/>
    <cellStyle name="Normal 2 2 14" xfId="49"/>
    <cellStyle name="Normal 2 2 15" xfId="50"/>
    <cellStyle name="Normal 2 2 16" xfId="51"/>
    <cellStyle name="Normal 2 2 17" xfId="52"/>
    <cellStyle name="Normal 2 2 18" xfId="53"/>
    <cellStyle name="Normal 2 2 19" xfId="54"/>
    <cellStyle name="Normal 2 2 2" xfId="55"/>
    <cellStyle name="Normal 2 2 20" xfId="56"/>
    <cellStyle name="Normal 2 2 3" xfId="57"/>
    <cellStyle name="Normal 2 2 4" xfId="58"/>
    <cellStyle name="Normal 2 2 5" xfId="59"/>
    <cellStyle name="Normal 2 2 6" xfId="60"/>
    <cellStyle name="Normal 2 2 7" xfId="61"/>
    <cellStyle name="Normal 2 2 8" xfId="62"/>
    <cellStyle name="Normal 2 2 9" xfId="63"/>
    <cellStyle name="Normal 2 20" xfId="64"/>
    <cellStyle name="Normal 2 21" xfId="65"/>
    <cellStyle name="Normal 2 22" xfId="66"/>
    <cellStyle name="Normal 2 23" xfId="67"/>
    <cellStyle name="Normal 2 24" xfId="68"/>
    <cellStyle name="Normal 2 25" xfId="69"/>
    <cellStyle name="Normal 2 26" xfId="70"/>
    <cellStyle name="Normal 2 3" xfId="71"/>
    <cellStyle name="Normal 2 3 2" xfId="72"/>
    <cellStyle name="Normal 2 4" xfId="73"/>
    <cellStyle name="Normal 2 47" xfId="74"/>
    <cellStyle name="Normal 2 5" xfId="75"/>
    <cellStyle name="Normal 2 6" xfId="76"/>
    <cellStyle name="Normal 2 7" xfId="77"/>
    <cellStyle name="Normal 2 8" xfId="78"/>
    <cellStyle name="Normal 2 9" xfId="79"/>
    <cellStyle name="Normal 20" xfId="80"/>
    <cellStyle name="Normal 21" xfId="81"/>
    <cellStyle name="Normal 22" xfId="82"/>
    <cellStyle name="Normal 23" xfId="83"/>
    <cellStyle name="Normal 24" xfId="84"/>
    <cellStyle name="Normal 25" xfId="85"/>
    <cellStyle name="Normal 26" xfId="86"/>
    <cellStyle name="Normal 27" xfId="87"/>
    <cellStyle name="Normal 28" xfId="88"/>
    <cellStyle name="Normal 29" xfId="89"/>
    <cellStyle name="Normal 3" xfId="90"/>
    <cellStyle name="Normal 3 2" xfId="91"/>
    <cellStyle name="Normal 3 3" xfId="92"/>
    <cellStyle name="Normal 3 4" xfId="93"/>
    <cellStyle name="Normal 4" xfId="94"/>
    <cellStyle name="Normal 4 2" xfId="95"/>
    <cellStyle name="Normal 4 3" xfId="96"/>
    <cellStyle name="Normal 5" xfId="97"/>
    <cellStyle name="Normal 5 2" xfId="98"/>
    <cellStyle name="Normal 6" xfId="99"/>
    <cellStyle name="Normal 6 2" xfId="100"/>
    <cellStyle name="Normal 6 2 2" xfId="101"/>
    <cellStyle name="Normal 7" xfId="102"/>
    <cellStyle name="Normal 7 2" xfId="103"/>
    <cellStyle name="Normal 7 3" xfId="104"/>
    <cellStyle name="Normal 7 3 2" xfId="105"/>
    <cellStyle name="Normal 7 4" xfId="106"/>
    <cellStyle name="Normal 7 5" xfId="107"/>
    <cellStyle name="Normal 8" xfId="108"/>
    <cellStyle name="Normal 9" xfId="1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tabSelected="1" zoomScaleNormal="100" workbookViewId="0">
      <pane ySplit="5" topLeftCell="A6" activePane="bottomLeft" state="frozen"/>
      <selection pane="bottomLeft" activeCell="N11" sqref="N11"/>
    </sheetView>
  </sheetViews>
  <sheetFormatPr defaultRowHeight="15" x14ac:dyDescent="0.25"/>
  <cols>
    <col min="1" max="1" width="8" style="14" customWidth="1"/>
    <col min="2" max="2" width="34.28515625" style="3" customWidth="1"/>
    <col min="3" max="3" width="15" style="14" customWidth="1"/>
    <col min="4" max="4" width="14.7109375" style="14" customWidth="1"/>
    <col min="5" max="5" width="16.28515625" style="3" customWidth="1"/>
    <col min="6" max="6" width="12.7109375" style="3" customWidth="1"/>
    <col min="7" max="7" width="13.5703125" style="3" customWidth="1"/>
    <col min="8" max="8" width="13.7109375" style="3" customWidth="1"/>
    <col min="9" max="16384" width="9.140625" style="3"/>
  </cols>
  <sheetData>
    <row r="2" spans="1:8" x14ac:dyDescent="0.25">
      <c r="A2" s="16" t="s">
        <v>11</v>
      </c>
      <c r="B2" s="16"/>
      <c r="C2" s="16"/>
      <c r="D2" s="16"/>
      <c r="E2" s="16"/>
      <c r="F2" s="16"/>
      <c r="G2" s="16"/>
      <c r="H2" s="16"/>
    </row>
    <row r="3" spans="1:8" ht="21.75" customHeight="1" x14ac:dyDescent="0.25">
      <c r="A3" s="16" t="s">
        <v>52</v>
      </c>
      <c r="B3" s="16"/>
      <c r="C3" s="16"/>
      <c r="D3" s="16"/>
      <c r="E3" s="16"/>
      <c r="F3" s="16"/>
      <c r="G3" s="16"/>
      <c r="H3" s="16"/>
    </row>
    <row r="5" spans="1:8" ht="63.75" x14ac:dyDescent="0.25">
      <c r="A5" s="4" t="s">
        <v>7</v>
      </c>
      <c r="B5" s="4" t="s">
        <v>0</v>
      </c>
      <c r="C5" s="5" t="s">
        <v>1</v>
      </c>
      <c r="D5" s="5" t="s">
        <v>8</v>
      </c>
      <c r="E5" s="5" t="s">
        <v>9</v>
      </c>
      <c r="F5" s="5" t="s">
        <v>2</v>
      </c>
      <c r="G5" s="5" t="s">
        <v>3</v>
      </c>
      <c r="H5" s="5" t="s">
        <v>10</v>
      </c>
    </row>
    <row r="6" spans="1:8" x14ac:dyDescent="0.25">
      <c r="A6" s="6"/>
      <c r="B6" s="7" t="s">
        <v>4</v>
      </c>
      <c r="C6" s="8">
        <f>SUM(C7:C78)</f>
        <v>1630.0700000000002</v>
      </c>
      <c r="D6" s="8"/>
      <c r="E6" s="8">
        <f>SUM(E7:E78)</f>
        <v>119950</v>
      </c>
      <c r="F6" s="8">
        <f>SUM(F7:F78)</f>
        <v>1384750</v>
      </c>
      <c r="G6" s="8">
        <f>SUM(G7:G78)</f>
        <v>16617000</v>
      </c>
      <c r="H6" s="8">
        <v>0</v>
      </c>
    </row>
    <row r="7" spans="1:8" s="12" customFormat="1" x14ac:dyDescent="0.25">
      <c r="A7" s="9">
        <v>1</v>
      </c>
      <c r="B7" s="10" t="s">
        <v>14</v>
      </c>
      <c r="C7" s="15">
        <v>1</v>
      </c>
      <c r="D7" s="1"/>
      <c r="E7" s="2">
        <v>5600</v>
      </c>
      <c r="F7" s="9">
        <f t="shared" ref="F7:F37" si="0">C7*E7</f>
        <v>5600</v>
      </c>
      <c r="G7" s="9">
        <f t="shared" ref="G7:G37" si="1">F7*12</f>
        <v>67200</v>
      </c>
      <c r="H7" s="11"/>
    </row>
    <row r="8" spans="1:8" s="12" customFormat="1" x14ac:dyDescent="0.25">
      <c r="A8" s="9">
        <v>2</v>
      </c>
      <c r="B8" s="10" t="s">
        <v>5</v>
      </c>
      <c r="C8" s="15">
        <v>3</v>
      </c>
      <c r="D8" s="1"/>
      <c r="E8" s="2">
        <v>4800</v>
      </c>
      <c r="F8" s="9">
        <f t="shared" si="0"/>
        <v>14400</v>
      </c>
      <c r="G8" s="9">
        <f t="shared" si="1"/>
        <v>172800</v>
      </c>
      <c r="H8" s="11"/>
    </row>
    <row r="9" spans="1:8" s="12" customFormat="1" x14ac:dyDescent="0.25">
      <c r="A9" s="9">
        <v>3</v>
      </c>
      <c r="B9" s="10" t="s">
        <v>13</v>
      </c>
      <c r="C9" s="15">
        <v>1</v>
      </c>
      <c r="D9" s="1"/>
      <c r="E9" s="2">
        <v>3200</v>
      </c>
      <c r="F9" s="9">
        <f t="shared" si="0"/>
        <v>3200</v>
      </c>
      <c r="G9" s="9">
        <f t="shared" si="1"/>
        <v>38400</v>
      </c>
      <c r="H9" s="11"/>
    </row>
    <row r="10" spans="1:8" s="12" customFormat="1" x14ac:dyDescent="0.25">
      <c r="A10" s="9">
        <v>4</v>
      </c>
      <c r="B10" s="10" t="s">
        <v>13</v>
      </c>
      <c r="C10" s="15">
        <v>1</v>
      </c>
      <c r="D10" s="1"/>
      <c r="E10" s="2">
        <v>2200</v>
      </c>
      <c r="F10" s="9">
        <f t="shared" si="0"/>
        <v>2200</v>
      </c>
      <c r="G10" s="9">
        <f t="shared" si="1"/>
        <v>26400</v>
      </c>
      <c r="H10" s="11"/>
    </row>
    <row r="11" spans="1:8" s="12" customFormat="1" x14ac:dyDescent="0.25">
      <c r="A11" s="9">
        <v>5</v>
      </c>
      <c r="B11" s="10" t="s">
        <v>13</v>
      </c>
      <c r="C11" s="15">
        <v>1</v>
      </c>
      <c r="D11" s="1"/>
      <c r="E11" s="2">
        <v>1900</v>
      </c>
      <c r="F11" s="9">
        <f t="shared" si="0"/>
        <v>1900</v>
      </c>
      <c r="G11" s="9">
        <f t="shared" si="1"/>
        <v>22800</v>
      </c>
      <c r="H11" s="11"/>
    </row>
    <row r="12" spans="1:8" s="12" customFormat="1" x14ac:dyDescent="0.25">
      <c r="A12" s="9">
        <v>6</v>
      </c>
      <c r="B12" s="10" t="s">
        <v>15</v>
      </c>
      <c r="C12" s="15">
        <v>8</v>
      </c>
      <c r="D12" s="1">
        <v>1.1499999999999999</v>
      </c>
      <c r="E12" s="2">
        <v>1150</v>
      </c>
      <c r="F12" s="9">
        <f t="shared" si="0"/>
        <v>9200</v>
      </c>
      <c r="G12" s="9">
        <f t="shared" si="1"/>
        <v>110400</v>
      </c>
      <c r="H12" s="11"/>
    </row>
    <row r="13" spans="1:8" s="12" customFormat="1" x14ac:dyDescent="0.25">
      <c r="A13" s="9">
        <v>7</v>
      </c>
      <c r="B13" s="10" t="s">
        <v>16</v>
      </c>
      <c r="C13" s="15">
        <v>1</v>
      </c>
      <c r="D13" s="1">
        <v>3.6</v>
      </c>
      <c r="E13" s="2">
        <v>3600</v>
      </c>
      <c r="F13" s="9">
        <f t="shared" si="0"/>
        <v>3600</v>
      </c>
      <c r="G13" s="9">
        <f t="shared" si="1"/>
        <v>43200</v>
      </c>
      <c r="H13" s="11"/>
    </row>
    <row r="14" spans="1:8" s="12" customFormat="1" x14ac:dyDescent="0.25">
      <c r="A14" s="9">
        <v>8</v>
      </c>
      <c r="B14" s="10" t="s">
        <v>17</v>
      </c>
      <c r="C14" s="15">
        <v>1</v>
      </c>
      <c r="D14" s="1">
        <v>2.8</v>
      </c>
      <c r="E14" s="2">
        <v>2800</v>
      </c>
      <c r="F14" s="9">
        <f t="shared" si="0"/>
        <v>2800</v>
      </c>
      <c r="G14" s="9">
        <f t="shared" si="1"/>
        <v>33600</v>
      </c>
      <c r="H14" s="11"/>
    </row>
    <row r="15" spans="1:8" s="12" customFormat="1" x14ac:dyDescent="0.25">
      <c r="A15" s="9">
        <v>9</v>
      </c>
      <c r="B15" s="10" t="s">
        <v>18</v>
      </c>
      <c r="C15" s="15">
        <v>1</v>
      </c>
      <c r="D15" s="1">
        <v>3.6</v>
      </c>
      <c r="E15" s="2">
        <v>3600</v>
      </c>
      <c r="F15" s="9">
        <f t="shared" si="0"/>
        <v>3600</v>
      </c>
      <c r="G15" s="9">
        <f t="shared" si="1"/>
        <v>43200</v>
      </c>
      <c r="H15" s="11"/>
    </row>
    <row r="16" spans="1:8" s="12" customFormat="1" x14ac:dyDescent="0.25">
      <c r="A16" s="9">
        <v>10</v>
      </c>
      <c r="B16" s="10" t="s">
        <v>12</v>
      </c>
      <c r="C16" s="15">
        <v>11</v>
      </c>
      <c r="D16" s="1">
        <v>3.6</v>
      </c>
      <c r="E16" s="2">
        <v>3600</v>
      </c>
      <c r="F16" s="9">
        <f t="shared" si="0"/>
        <v>39600</v>
      </c>
      <c r="G16" s="9">
        <f t="shared" si="1"/>
        <v>475200</v>
      </c>
      <c r="H16" s="11"/>
    </row>
    <row r="17" spans="1:8" s="12" customFormat="1" x14ac:dyDescent="0.25">
      <c r="A17" s="9">
        <v>11</v>
      </c>
      <c r="B17" s="10" t="s">
        <v>12</v>
      </c>
      <c r="C17" s="15">
        <v>1</v>
      </c>
      <c r="D17" s="1">
        <v>4.4000000000000004</v>
      </c>
      <c r="E17" s="2">
        <v>4400</v>
      </c>
      <c r="F17" s="9">
        <f t="shared" si="0"/>
        <v>4400</v>
      </c>
      <c r="G17" s="9">
        <f t="shared" si="1"/>
        <v>52800</v>
      </c>
      <c r="H17" s="11"/>
    </row>
    <row r="18" spans="1:8" s="12" customFormat="1" ht="30" x14ac:dyDescent="0.25">
      <c r="A18" s="9">
        <v>12</v>
      </c>
      <c r="B18" s="10" t="s">
        <v>19</v>
      </c>
      <c r="C18" s="15">
        <v>1</v>
      </c>
      <c r="D18" s="1">
        <v>3.5</v>
      </c>
      <c r="E18" s="2">
        <v>3500</v>
      </c>
      <c r="F18" s="9">
        <f t="shared" si="0"/>
        <v>3500</v>
      </c>
      <c r="G18" s="9">
        <f t="shared" si="1"/>
        <v>42000</v>
      </c>
      <c r="H18" s="11"/>
    </row>
    <row r="19" spans="1:8" s="12" customFormat="1" ht="30" x14ac:dyDescent="0.25">
      <c r="A19" s="9">
        <v>13</v>
      </c>
      <c r="B19" s="10" t="s">
        <v>19</v>
      </c>
      <c r="C19" s="15">
        <v>1</v>
      </c>
      <c r="D19" s="1">
        <v>2.8</v>
      </c>
      <c r="E19" s="2">
        <v>2800</v>
      </c>
      <c r="F19" s="9">
        <f t="shared" si="0"/>
        <v>2800</v>
      </c>
      <c r="G19" s="9">
        <f t="shared" si="1"/>
        <v>33600</v>
      </c>
      <c r="H19" s="11"/>
    </row>
    <row r="20" spans="1:8" s="12" customFormat="1" ht="30" x14ac:dyDescent="0.25">
      <c r="A20" s="9">
        <v>14</v>
      </c>
      <c r="B20" s="10" t="s">
        <v>19</v>
      </c>
      <c r="C20" s="15">
        <v>2</v>
      </c>
      <c r="D20" s="1">
        <v>2.6</v>
      </c>
      <c r="E20" s="2">
        <v>2600</v>
      </c>
      <c r="F20" s="9">
        <f t="shared" si="0"/>
        <v>5200</v>
      </c>
      <c r="G20" s="9">
        <f t="shared" si="1"/>
        <v>62400</v>
      </c>
      <c r="H20" s="11"/>
    </row>
    <row r="21" spans="1:8" s="12" customFormat="1" ht="30" x14ac:dyDescent="0.25">
      <c r="A21" s="9">
        <v>15</v>
      </c>
      <c r="B21" s="10" t="s">
        <v>19</v>
      </c>
      <c r="C21" s="15">
        <v>8</v>
      </c>
      <c r="D21" s="1">
        <v>2.5</v>
      </c>
      <c r="E21" s="2">
        <v>2500</v>
      </c>
      <c r="F21" s="9">
        <f t="shared" si="0"/>
        <v>20000</v>
      </c>
      <c r="G21" s="9">
        <f t="shared" si="1"/>
        <v>240000</v>
      </c>
      <c r="H21" s="11"/>
    </row>
    <row r="22" spans="1:8" s="12" customFormat="1" x14ac:dyDescent="0.25">
      <c r="A22" s="9">
        <v>16</v>
      </c>
      <c r="B22" s="10" t="s">
        <v>20</v>
      </c>
      <c r="C22" s="15">
        <v>1</v>
      </c>
      <c r="D22" s="1">
        <v>3.5</v>
      </c>
      <c r="E22" s="2">
        <v>3500</v>
      </c>
      <c r="F22" s="9">
        <f t="shared" si="0"/>
        <v>3500</v>
      </c>
      <c r="G22" s="9">
        <f t="shared" si="1"/>
        <v>42000</v>
      </c>
      <c r="H22" s="11"/>
    </row>
    <row r="23" spans="1:8" s="12" customFormat="1" x14ac:dyDescent="0.25">
      <c r="A23" s="9">
        <v>17</v>
      </c>
      <c r="B23" s="10" t="s">
        <v>20</v>
      </c>
      <c r="C23" s="15">
        <v>3</v>
      </c>
      <c r="D23" s="1">
        <v>3.1</v>
      </c>
      <c r="E23" s="2">
        <v>3100</v>
      </c>
      <c r="F23" s="9">
        <f t="shared" si="0"/>
        <v>9300</v>
      </c>
      <c r="G23" s="9">
        <f t="shared" si="1"/>
        <v>111600</v>
      </c>
      <c r="H23" s="11"/>
    </row>
    <row r="24" spans="1:8" s="12" customFormat="1" x14ac:dyDescent="0.25">
      <c r="A24" s="9">
        <v>18</v>
      </c>
      <c r="B24" s="10" t="s">
        <v>20</v>
      </c>
      <c r="C24" s="15">
        <v>1</v>
      </c>
      <c r="D24" s="1">
        <v>2.8</v>
      </c>
      <c r="E24" s="2">
        <v>2800</v>
      </c>
      <c r="F24" s="9">
        <f t="shared" si="0"/>
        <v>2800</v>
      </c>
      <c r="G24" s="9">
        <f t="shared" si="1"/>
        <v>33600</v>
      </c>
      <c r="H24" s="11"/>
    </row>
    <row r="25" spans="1:8" s="12" customFormat="1" x14ac:dyDescent="0.25">
      <c r="A25" s="9">
        <v>19</v>
      </c>
      <c r="B25" s="10" t="s">
        <v>20</v>
      </c>
      <c r="C25" s="15">
        <v>4</v>
      </c>
      <c r="D25" s="1">
        <v>2.5</v>
      </c>
      <c r="E25" s="2">
        <v>2500</v>
      </c>
      <c r="F25" s="9">
        <f t="shared" si="0"/>
        <v>10000</v>
      </c>
      <c r="G25" s="9">
        <f t="shared" si="1"/>
        <v>120000</v>
      </c>
      <c r="H25" s="11"/>
    </row>
    <row r="26" spans="1:8" s="12" customFormat="1" x14ac:dyDescent="0.25">
      <c r="A26" s="9">
        <v>20</v>
      </c>
      <c r="B26" s="10" t="s">
        <v>20</v>
      </c>
      <c r="C26" s="15">
        <v>8</v>
      </c>
      <c r="D26" s="1">
        <v>2.2000000000000002</v>
      </c>
      <c r="E26" s="2">
        <v>2200</v>
      </c>
      <c r="F26" s="9">
        <f t="shared" si="0"/>
        <v>17600</v>
      </c>
      <c r="G26" s="9">
        <f t="shared" si="1"/>
        <v>211200</v>
      </c>
      <c r="H26" s="11"/>
    </row>
    <row r="27" spans="1:8" s="12" customFormat="1" x14ac:dyDescent="0.25">
      <c r="A27" s="9">
        <v>21</v>
      </c>
      <c r="B27" s="10" t="s">
        <v>20</v>
      </c>
      <c r="C27" s="15">
        <v>20</v>
      </c>
      <c r="D27" s="1">
        <v>2</v>
      </c>
      <c r="E27" s="2">
        <v>2000</v>
      </c>
      <c r="F27" s="9">
        <f t="shared" si="0"/>
        <v>40000</v>
      </c>
      <c r="G27" s="9">
        <f t="shared" si="1"/>
        <v>480000</v>
      </c>
      <c r="H27" s="11"/>
    </row>
    <row r="28" spans="1:8" s="12" customFormat="1" x14ac:dyDescent="0.25">
      <c r="A28" s="9">
        <v>22</v>
      </c>
      <c r="B28" s="10" t="s">
        <v>21</v>
      </c>
      <c r="C28" s="15">
        <v>1</v>
      </c>
      <c r="D28" s="1">
        <v>1.8</v>
      </c>
      <c r="E28" s="2">
        <v>1800</v>
      </c>
      <c r="F28" s="9">
        <f t="shared" si="0"/>
        <v>1800</v>
      </c>
      <c r="G28" s="9">
        <f t="shared" si="1"/>
        <v>21600</v>
      </c>
      <c r="H28" s="11"/>
    </row>
    <row r="29" spans="1:8" s="12" customFormat="1" x14ac:dyDescent="0.25">
      <c r="A29" s="9">
        <v>23</v>
      </c>
      <c r="B29" s="10" t="s">
        <v>22</v>
      </c>
      <c r="C29" s="15">
        <v>1</v>
      </c>
      <c r="D29" s="1">
        <v>1</v>
      </c>
      <c r="E29" s="2">
        <v>1000</v>
      </c>
      <c r="F29" s="9">
        <f t="shared" si="0"/>
        <v>1000</v>
      </c>
      <c r="G29" s="9">
        <f t="shared" si="1"/>
        <v>12000</v>
      </c>
      <c r="H29" s="11"/>
    </row>
    <row r="30" spans="1:8" s="12" customFormat="1" ht="30" x14ac:dyDescent="0.25">
      <c r="A30" s="9">
        <v>24</v>
      </c>
      <c r="B30" s="10" t="s">
        <v>23</v>
      </c>
      <c r="C30" s="15">
        <v>3</v>
      </c>
      <c r="D30" s="1">
        <v>1.2</v>
      </c>
      <c r="E30" s="2">
        <v>1200</v>
      </c>
      <c r="F30" s="9">
        <f t="shared" si="0"/>
        <v>3600</v>
      </c>
      <c r="G30" s="9">
        <f t="shared" si="1"/>
        <v>43200</v>
      </c>
      <c r="H30" s="11"/>
    </row>
    <row r="31" spans="1:8" s="12" customFormat="1" ht="30" x14ac:dyDescent="0.25">
      <c r="A31" s="9">
        <v>25</v>
      </c>
      <c r="B31" s="10" t="s">
        <v>24</v>
      </c>
      <c r="C31" s="15">
        <v>10</v>
      </c>
      <c r="D31" s="1">
        <v>1.8</v>
      </c>
      <c r="E31" s="2">
        <v>1800</v>
      </c>
      <c r="F31" s="9">
        <f t="shared" si="0"/>
        <v>18000</v>
      </c>
      <c r="G31" s="9">
        <f t="shared" si="1"/>
        <v>216000</v>
      </c>
      <c r="H31" s="11"/>
    </row>
    <row r="32" spans="1:8" s="12" customFormat="1" x14ac:dyDescent="0.25">
      <c r="A32" s="9">
        <v>26</v>
      </c>
      <c r="B32" s="10" t="s">
        <v>25</v>
      </c>
      <c r="C32" s="15">
        <v>1</v>
      </c>
      <c r="D32" s="1">
        <v>1.4</v>
      </c>
      <c r="E32" s="2">
        <v>1400</v>
      </c>
      <c r="F32" s="9">
        <f t="shared" si="0"/>
        <v>1400</v>
      </c>
      <c r="G32" s="9">
        <f t="shared" si="1"/>
        <v>16800</v>
      </c>
      <c r="H32" s="11"/>
    </row>
    <row r="33" spans="1:8" s="12" customFormat="1" ht="30" x14ac:dyDescent="0.25">
      <c r="A33" s="9">
        <v>27</v>
      </c>
      <c r="B33" s="10" t="s">
        <v>26</v>
      </c>
      <c r="C33" s="15">
        <v>25</v>
      </c>
      <c r="D33" s="1">
        <v>1.3</v>
      </c>
      <c r="E33" s="2">
        <v>1300</v>
      </c>
      <c r="F33" s="9">
        <f t="shared" si="0"/>
        <v>32500</v>
      </c>
      <c r="G33" s="9">
        <f t="shared" si="1"/>
        <v>390000</v>
      </c>
      <c r="H33" s="11"/>
    </row>
    <row r="34" spans="1:8" s="12" customFormat="1" ht="30" x14ac:dyDescent="0.25">
      <c r="A34" s="9">
        <v>28</v>
      </c>
      <c r="B34" s="10" t="s">
        <v>27</v>
      </c>
      <c r="C34" s="15">
        <v>1</v>
      </c>
      <c r="D34" s="1">
        <v>0.8</v>
      </c>
      <c r="E34" s="2">
        <v>800</v>
      </c>
      <c r="F34" s="9">
        <f t="shared" si="0"/>
        <v>800</v>
      </c>
      <c r="G34" s="9">
        <f t="shared" si="1"/>
        <v>9600</v>
      </c>
      <c r="H34" s="11"/>
    </row>
    <row r="35" spans="1:8" s="12" customFormat="1" x14ac:dyDescent="0.25">
      <c r="A35" s="9">
        <v>29</v>
      </c>
      <c r="B35" s="10" t="s">
        <v>28</v>
      </c>
      <c r="C35" s="15">
        <v>54</v>
      </c>
      <c r="D35" s="1">
        <v>1</v>
      </c>
      <c r="E35" s="2">
        <v>1000</v>
      </c>
      <c r="F35" s="9">
        <f t="shared" si="0"/>
        <v>54000</v>
      </c>
      <c r="G35" s="9">
        <f t="shared" si="1"/>
        <v>648000</v>
      </c>
      <c r="H35" s="11"/>
    </row>
    <row r="36" spans="1:8" s="12" customFormat="1" x14ac:dyDescent="0.25">
      <c r="A36" s="9">
        <v>30</v>
      </c>
      <c r="B36" s="10" t="s">
        <v>29</v>
      </c>
      <c r="C36" s="15">
        <v>1</v>
      </c>
      <c r="D36" s="1">
        <v>1</v>
      </c>
      <c r="E36" s="2">
        <v>1000</v>
      </c>
      <c r="F36" s="9">
        <f t="shared" si="0"/>
        <v>1000</v>
      </c>
      <c r="G36" s="9">
        <f t="shared" si="1"/>
        <v>12000</v>
      </c>
      <c r="H36" s="11"/>
    </row>
    <row r="37" spans="1:8" s="12" customFormat="1" ht="30" x14ac:dyDescent="0.25">
      <c r="A37" s="9">
        <v>31</v>
      </c>
      <c r="B37" s="10" t="s">
        <v>30</v>
      </c>
      <c r="C37" s="15">
        <v>9</v>
      </c>
      <c r="D37" s="1">
        <v>0.9</v>
      </c>
      <c r="E37" s="2">
        <v>900</v>
      </c>
      <c r="F37" s="9">
        <f t="shared" si="0"/>
        <v>8100</v>
      </c>
      <c r="G37" s="9">
        <f t="shared" si="1"/>
        <v>97200</v>
      </c>
      <c r="H37" s="11"/>
    </row>
    <row r="38" spans="1:8" s="12" customFormat="1" ht="30" x14ac:dyDescent="0.25">
      <c r="A38" s="9">
        <v>32</v>
      </c>
      <c r="B38" s="10" t="s">
        <v>31</v>
      </c>
      <c r="C38" s="15">
        <v>3</v>
      </c>
      <c r="D38" s="1">
        <v>1</v>
      </c>
      <c r="E38" s="2">
        <v>1000</v>
      </c>
      <c r="F38" s="9">
        <f t="shared" ref="F38:F78" si="2">C38*E38</f>
        <v>3000</v>
      </c>
      <c r="G38" s="9">
        <f t="shared" ref="G38:G78" si="3">F38*12</f>
        <v>36000</v>
      </c>
      <c r="H38" s="11"/>
    </row>
    <row r="39" spans="1:8" s="12" customFormat="1" x14ac:dyDescent="0.25">
      <c r="A39" s="9">
        <v>33</v>
      </c>
      <c r="B39" s="10" t="s">
        <v>32</v>
      </c>
      <c r="C39" s="15">
        <v>14</v>
      </c>
      <c r="D39" s="1">
        <v>0.8</v>
      </c>
      <c r="E39" s="2">
        <v>800</v>
      </c>
      <c r="F39" s="9">
        <f t="shared" si="2"/>
        <v>11200</v>
      </c>
      <c r="G39" s="9">
        <f t="shared" si="3"/>
        <v>134400</v>
      </c>
      <c r="H39" s="11"/>
    </row>
    <row r="40" spans="1:8" s="12" customFormat="1" x14ac:dyDescent="0.25">
      <c r="A40" s="9">
        <v>34</v>
      </c>
      <c r="B40" s="10" t="s">
        <v>33</v>
      </c>
      <c r="C40" s="15">
        <v>38</v>
      </c>
      <c r="D40" s="1">
        <v>1</v>
      </c>
      <c r="E40" s="2">
        <v>1000</v>
      </c>
      <c r="F40" s="9">
        <f t="shared" si="2"/>
        <v>38000</v>
      </c>
      <c r="G40" s="9">
        <f t="shared" si="3"/>
        <v>456000</v>
      </c>
      <c r="H40" s="11"/>
    </row>
    <row r="41" spans="1:8" s="12" customFormat="1" x14ac:dyDescent="0.25">
      <c r="A41" s="9">
        <v>35</v>
      </c>
      <c r="B41" s="10" t="s">
        <v>6</v>
      </c>
      <c r="C41" s="15">
        <v>1</v>
      </c>
      <c r="D41" s="1">
        <v>2.8</v>
      </c>
      <c r="E41" s="2">
        <v>2800</v>
      </c>
      <c r="F41" s="9">
        <f t="shared" si="2"/>
        <v>2800</v>
      </c>
      <c r="G41" s="9">
        <f t="shared" si="3"/>
        <v>33600</v>
      </c>
      <c r="H41" s="11"/>
    </row>
    <row r="42" spans="1:8" s="12" customFormat="1" x14ac:dyDescent="0.25">
      <c r="A42" s="9">
        <v>36</v>
      </c>
      <c r="B42" s="10" t="s">
        <v>6</v>
      </c>
      <c r="C42" s="15">
        <v>1</v>
      </c>
      <c r="D42" s="1">
        <v>2.4</v>
      </c>
      <c r="E42" s="2">
        <v>2400</v>
      </c>
      <c r="F42" s="9">
        <f t="shared" si="2"/>
        <v>2400</v>
      </c>
      <c r="G42" s="9">
        <f t="shared" si="3"/>
        <v>28800</v>
      </c>
      <c r="H42" s="11"/>
    </row>
    <row r="43" spans="1:8" s="12" customFormat="1" x14ac:dyDescent="0.25">
      <c r="A43" s="9">
        <v>37</v>
      </c>
      <c r="B43" s="10" t="s">
        <v>6</v>
      </c>
      <c r="C43" s="15">
        <v>1</v>
      </c>
      <c r="D43" s="1">
        <v>2</v>
      </c>
      <c r="E43" s="2">
        <v>2000</v>
      </c>
      <c r="F43" s="9">
        <f t="shared" si="2"/>
        <v>2000</v>
      </c>
      <c r="G43" s="9">
        <f t="shared" si="3"/>
        <v>24000</v>
      </c>
      <c r="H43" s="11"/>
    </row>
    <row r="44" spans="1:8" s="12" customFormat="1" x14ac:dyDescent="0.25">
      <c r="A44" s="9">
        <v>38</v>
      </c>
      <c r="B44" s="10" t="s">
        <v>6</v>
      </c>
      <c r="C44" s="15">
        <v>2</v>
      </c>
      <c r="D44" s="1">
        <v>1.6</v>
      </c>
      <c r="E44" s="2">
        <v>1600</v>
      </c>
      <c r="F44" s="9">
        <f t="shared" si="2"/>
        <v>3200</v>
      </c>
      <c r="G44" s="9">
        <f t="shared" si="3"/>
        <v>38400</v>
      </c>
      <c r="H44" s="11"/>
    </row>
    <row r="45" spans="1:8" s="12" customFormat="1" x14ac:dyDescent="0.25">
      <c r="A45" s="9">
        <v>39</v>
      </c>
      <c r="B45" s="10" t="s">
        <v>6</v>
      </c>
      <c r="C45" s="15">
        <v>2</v>
      </c>
      <c r="D45" s="1">
        <v>1.5</v>
      </c>
      <c r="E45" s="2">
        <v>1500</v>
      </c>
      <c r="F45" s="9">
        <f t="shared" si="2"/>
        <v>3000</v>
      </c>
      <c r="G45" s="9">
        <f t="shared" si="3"/>
        <v>36000</v>
      </c>
      <c r="H45" s="11"/>
    </row>
    <row r="46" spans="1:8" s="12" customFormat="1" x14ac:dyDescent="0.25">
      <c r="A46" s="9">
        <v>40</v>
      </c>
      <c r="B46" s="10" t="s">
        <v>6</v>
      </c>
      <c r="C46" s="15">
        <v>3</v>
      </c>
      <c r="D46" s="1">
        <v>1.4</v>
      </c>
      <c r="E46" s="2">
        <v>1400</v>
      </c>
      <c r="F46" s="9">
        <f t="shared" si="2"/>
        <v>4200</v>
      </c>
      <c r="G46" s="9">
        <f t="shared" si="3"/>
        <v>50400</v>
      </c>
      <c r="H46" s="11"/>
    </row>
    <row r="47" spans="1:8" s="12" customFormat="1" x14ac:dyDescent="0.25">
      <c r="A47" s="9">
        <v>41</v>
      </c>
      <c r="B47" s="10" t="s">
        <v>6</v>
      </c>
      <c r="C47" s="15">
        <v>2</v>
      </c>
      <c r="D47" s="1">
        <v>1.3</v>
      </c>
      <c r="E47" s="2">
        <v>1300</v>
      </c>
      <c r="F47" s="9">
        <f t="shared" si="2"/>
        <v>2600</v>
      </c>
      <c r="G47" s="9">
        <f t="shared" si="3"/>
        <v>31200</v>
      </c>
      <c r="H47" s="11"/>
    </row>
    <row r="48" spans="1:8" s="12" customFormat="1" x14ac:dyDescent="0.25">
      <c r="A48" s="9">
        <v>42</v>
      </c>
      <c r="B48" s="10" t="s">
        <v>6</v>
      </c>
      <c r="C48" s="15">
        <v>145</v>
      </c>
      <c r="D48" s="1">
        <v>1.1499999999999999</v>
      </c>
      <c r="E48" s="2">
        <v>1150</v>
      </c>
      <c r="F48" s="9">
        <f t="shared" si="2"/>
        <v>166750</v>
      </c>
      <c r="G48" s="9">
        <f t="shared" si="3"/>
        <v>2001000</v>
      </c>
      <c r="H48" s="11"/>
    </row>
    <row r="49" spans="1:8" s="12" customFormat="1" x14ac:dyDescent="0.25">
      <c r="A49" s="9">
        <v>43</v>
      </c>
      <c r="B49" s="10" t="s">
        <v>6</v>
      </c>
      <c r="C49" s="15">
        <v>1</v>
      </c>
      <c r="D49" s="1">
        <v>1</v>
      </c>
      <c r="E49" s="2">
        <v>1000</v>
      </c>
      <c r="F49" s="9">
        <f t="shared" si="2"/>
        <v>1000</v>
      </c>
      <c r="G49" s="9">
        <f t="shared" si="3"/>
        <v>12000</v>
      </c>
      <c r="H49" s="11"/>
    </row>
    <row r="50" spans="1:8" s="12" customFormat="1" x14ac:dyDescent="0.25">
      <c r="A50" s="9">
        <v>44</v>
      </c>
      <c r="B50" s="10" t="s">
        <v>34</v>
      </c>
      <c r="C50" s="15">
        <v>77</v>
      </c>
      <c r="D50" s="1">
        <v>0.65</v>
      </c>
      <c r="E50" s="2">
        <v>650</v>
      </c>
      <c r="F50" s="9">
        <f t="shared" si="2"/>
        <v>50050</v>
      </c>
      <c r="G50" s="9">
        <f t="shared" si="3"/>
        <v>600600</v>
      </c>
      <c r="H50" s="11"/>
    </row>
    <row r="51" spans="1:8" s="12" customFormat="1" ht="30" x14ac:dyDescent="0.25">
      <c r="A51" s="9">
        <v>45</v>
      </c>
      <c r="B51" s="10" t="s">
        <v>35</v>
      </c>
      <c r="C51" s="15">
        <v>64</v>
      </c>
      <c r="D51" s="1">
        <v>0.7</v>
      </c>
      <c r="E51" s="2">
        <v>700</v>
      </c>
      <c r="F51" s="9">
        <f t="shared" si="2"/>
        <v>44800</v>
      </c>
      <c r="G51" s="9">
        <f t="shared" si="3"/>
        <v>537600</v>
      </c>
      <c r="H51" s="11"/>
    </row>
    <row r="52" spans="1:8" s="12" customFormat="1" x14ac:dyDescent="0.25">
      <c r="A52" s="9">
        <v>46</v>
      </c>
      <c r="B52" s="10" t="s">
        <v>36</v>
      </c>
      <c r="C52" s="15">
        <v>10</v>
      </c>
      <c r="D52" s="1">
        <v>0.8</v>
      </c>
      <c r="E52" s="2">
        <v>800</v>
      </c>
      <c r="F52" s="9">
        <f t="shared" si="2"/>
        <v>8000</v>
      </c>
      <c r="G52" s="9">
        <f t="shared" si="3"/>
        <v>96000</v>
      </c>
      <c r="H52" s="11"/>
    </row>
    <row r="53" spans="1:8" s="12" customFormat="1" ht="30" x14ac:dyDescent="0.25">
      <c r="A53" s="9">
        <v>47</v>
      </c>
      <c r="B53" s="10" t="s">
        <v>37</v>
      </c>
      <c r="C53" s="15">
        <v>53</v>
      </c>
      <c r="D53" s="1">
        <v>0.7</v>
      </c>
      <c r="E53" s="2">
        <v>700</v>
      </c>
      <c r="F53" s="9">
        <f t="shared" si="2"/>
        <v>37100</v>
      </c>
      <c r="G53" s="9">
        <f t="shared" si="3"/>
        <v>445200</v>
      </c>
      <c r="H53" s="11"/>
    </row>
    <row r="54" spans="1:8" s="12" customFormat="1" ht="30" x14ac:dyDescent="0.25">
      <c r="A54" s="9">
        <v>48</v>
      </c>
      <c r="B54" s="10" t="s">
        <v>38</v>
      </c>
      <c r="C54" s="15">
        <v>1</v>
      </c>
      <c r="D54" s="1">
        <v>0.75</v>
      </c>
      <c r="E54" s="2">
        <v>750</v>
      </c>
      <c r="F54" s="9">
        <f t="shared" si="2"/>
        <v>750</v>
      </c>
      <c r="G54" s="9">
        <f t="shared" si="3"/>
        <v>9000</v>
      </c>
      <c r="H54" s="11"/>
    </row>
    <row r="55" spans="1:8" s="12" customFormat="1" x14ac:dyDescent="0.25">
      <c r="A55" s="9">
        <v>49</v>
      </c>
      <c r="B55" s="10" t="s">
        <v>39</v>
      </c>
      <c r="C55" s="15">
        <v>5</v>
      </c>
      <c r="D55" s="1">
        <v>1</v>
      </c>
      <c r="E55" s="2">
        <v>1000</v>
      </c>
      <c r="F55" s="9">
        <f t="shared" si="2"/>
        <v>5000</v>
      </c>
      <c r="G55" s="9">
        <f t="shared" si="3"/>
        <v>60000</v>
      </c>
      <c r="H55" s="11"/>
    </row>
    <row r="56" spans="1:8" s="12" customFormat="1" ht="30" x14ac:dyDescent="0.25">
      <c r="A56" s="9">
        <v>50</v>
      </c>
      <c r="B56" s="10" t="s">
        <v>40</v>
      </c>
      <c r="C56" s="15">
        <v>1.07</v>
      </c>
      <c r="D56" s="1">
        <v>0.7</v>
      </c>
      <c r="E56" s="2">
        <v>700</v>
      </c>
      <c r="F56" s="9">
        <v>700</v>
      </c>
      <c r="G56" s="9">
        <f t="shared" si="3"/>
        <v>8400</v>
      </c>
      <c r="H56" s="11"/>
    </row>
    <row r="57" spans="1:8" s="12" customFormat="1" x14ac:dyDescent="0.25">
      <c r="A57" s="9">
        <v>51</v>
      </c>
      <c r="B57" s="10" t="s">
        <v>41</v>
      </c>
      <c r="C57" s="15">
        <v>167</v>
      </c>
      <c r="D57" s="1">
        <v>0.55000000000000004</v>
      </c>
      <c r="E57" s="2">
        <v>550</v>
      </c>
      <c r="F57" s="9">
        <f t="shared" si="2"/>
        <v>91850</v>
      </c>
      <c r="G57" s="9">
        <f t="shared" si="3"/>
        <v>1102200</v>
      </c>
      <c r="H57" s="11"/>
    </row>
    <row r="58" spans="1:8" s="12" customFormat="1" ht="30" x14ac:dyDescent="0.25">
      <c r="A58" s="9">
        <v>52</v>
      </c>
      <c r="B58" s="10" t="s">
        <v>42</v>
      </c>
      <c r="C58" s="15">
        <v>140</v>
      </c>
      <c r="D58" s="1">
        <v>0.6</v>
      </c>
      <c r="E58" s="2">
        <v>600</v>
      </c>
      <c r="F58" s="9">
        <f t="shared" si="2"/>
        <v>84000</v>
      </c>
      <c r="G58" s="9">
        <f t="shared" si="3"/>
        <v>1008000</v>
      </c>
      <c r="H58" s="11"/>
    </row>
    <row r="59" spans="1:8" s="12" customFormat="1" x14ac:dyDescent="0.25">
      <c r="A59" s="9">
        <v>53</v>
      </c>
      <c r="B59" s="10" t="s">
        <v>50</v>
      </c>
      <c r="C59" s="15">
        <v>2</v>
      </c>
      <c r="D59" s="1">
        <v>0.8</v>
      </c>
      <c r="E59" s="2">
        <v>800</v>
      </c>
      <c r="F59" s="9">
        <f t="shared" si="2"/>
        <v>1600</v>
      </c>
      <c r="G59" s="9">
        <f t="shared" si="3"/>
        <v>19200</v>
      </c>
      <c r="H59" s="11"/>
    </row>
    <row r="60" spans="1:8" s="12" customFormat="1" ht="30" x14ac:dyDescent="0.25">
      <c r="A60" s="9">
        <v>54</v>
      </c>
      <c r="B60" s="10" t="s">
        <v>43</v>
      </c>
      <c r="C60" s="15">
        <v>92</v>
      </c>
      <c r="D60" s="1">
        <v>0.85</v>
      </c>
      <c r="E60" s="2">
        <v>850</v>
      </c>
      <c r="F60" s="9">
        <f t="shared" si="2"/>
        <v>78200</v>
      </c>
      <c r="G60" s="9">
        <f t="shared" si="3"/>
        <v>938400</v>
      </c>
      <c r="H60" s="11"/>
    </row>
    <row r="61" spans="1:8" s="12" customFormat="1" ht="30" x14ac:dyDescent="0.25">
      <c r="A61" s="9">
        <v>55</v>
      </c>
      <c r="B61" s="10" t="s">
        <v>43</v>
      </c>
      <c r="C61" s="15">
        <v>2</v>
      </c>
      <c r="D61" s="1">
        <v>1</v>
      </c>
      <c r="E61" s="2">
        <v>1000</v>
      </c>
      <c r="F61" s="9">
        <f t="shared" si="2"/>
        <v>2000</v>
      </c>
      <c r="G61" s="9">
        <f t="shared" si="3"/>
        <v>24000</v>
      </c>
      <c r="H61" s="11"/>
    </row>
    <row r="62" spans="1:8" s="12" customFormat="1" ht="30" x14ac:dyDescent="0.25">
      <c r="A62" s="9">
        <v>56</v>
      </c>
      <c r="B62" s="10" t="s">
        <v>43</v>
      </c>
      <c r="C62" s="15">
        <v>3</v>
      </c>
      <c r="D62" s="1">
        <v>1.1499999999999999</v>
      </c>
      <c r="E62" s="2">
        <v>1150</v>
      </c>
      <c r="F62" s="9">
        <f t="shared" si="2"/>
        <v>3450</v>
      </c>
      <c r="G62" s="9">
        <f t="shared" si="3"/>
        <v>41400</v>
      </c>
      <c r="H62" s="11"/>
    </row>
    <row r="63" spans="1:8" s="12" customFormat="1" ht="30" x14ac:dyDescent="0.25">
      <c r="A63" s="9">
        <v>57</v>
      </c>
      <c r="B63" s="10" t="s">
        <v>43</v>
      </c>
      <c r="C63" s="15">
        <v>1</v>
      </c>
      <c r="D63" s="1">
        <v>1.2</v>
      </c>
      <c r="E63" s="2">
        <v>1200</v>
      </c>
      <c r="F63" s="9">
        <f t="shared" si="2"/>
        <v>1200</v>
      </c>
      <c r="G63" s="9">
        <f t="shared" si="3"/>
        <v>14400</v>
      </c>
      <c r="H63" s="11"/>
    </row>
    <row r="64" spans="1:8" s="12" customFormat="1" ht="30" x14ac:dyDescent="0.25">
      <c r="A64" s="9">
        <v>58</v>
      </c>
      <c r="B64" s="10" t="s">
        <v>43</v>
      </c>
      <c r="C64" s="15">
        <v>1</v>
      </c>
      <c r="D64" s="1">
        <v>1.5</v>
      </c>
      <c r="E64" s="2">
        <v>1500</v>
      </c>
      <c r="F64" s="9">
        <f t="shared" si="2"/>
        <v>1500</v>
      </c>
      <c r="G64" s="9">
        <f t="shared" si="3"/>
        <v>18000</v>
      </c>
      <c r="H64" s="11"/>
    </row>
    <row r="65" spans="1:8" s="12" customFormat="1" x14ac:dyDescent="0.25">
      <c r="A65" s="9">
        <v>59</v>
      </c>
      <c r="B65" s="10" t="s">
        <v>51</v>
      </c>
      <c r="C65" s="15">
        <v>135</v>
      </c>
      <c r="D65" s="1">
        <v>0.45</v>
      </c>
      <c r="E65" s="2">
        <v>450</v>
      </c>
      <c r="F65" s="9">
        <f t="shared" si="2"/>
        <v>60750</v>
      </c>
      <c r="G65" s="9">
        <f t="shared" si="3"/>
        <v>729000</v>
      </c>
      <c r="H65" s="11"/>
    </row>
    <row r="66" spans="1:8" s="12" customFormat="1" x14ac:dyDescent="0.25">
      <c r="A66" s="9">
        <v>60</v>
      </c>
      <c r="B66" s="10" t="s">
        <v>44</v>
      </c>
      <c r="C66" s="15">
        <v>145</v>
      </c>
      <c r="D66" s="1">
        <v>0.5</v>
      </c>
      <c r="E66" s="2">
        <v>500</v>
      </c>
      <c r="F66" s="9">
        <f t="shared" si="2"/>
        <v>72500</v>
      </c>
      <c r="G66" s="9">
        <f t="shared" si="3"/>
        <v>870000</v>
      </c>
      <c r="H66" s="11"/>
    </row>
    <row r="67" spans="1:8" s="12" customFormat="1" x14ac:dyDescent="0.25">
      <c r="A67" s="9">
        <v>61</v>
      </c>
      <c r="B67" s="10" t="s">
        <v>45</v>
      </c>
      <c r="C67" s="15">
        <v>29</v>
      </c>
      <c r="D67" s="1">
        <v>0.7</v>
      </c>
      <c r="E67" s="2">
        <v>700</v>
      </c>
      <c r="F67" s="9">
        <f t="shared" si="2"/>
        <v>20300</v>
      </c>
      <c r="G67" s="9">
        <f t="shared" si="3"/>
        <v>243600</v>
      </c>
      <c r="H67" s="11"/>
    </row>
    <row r="68" spans="1:8" s="12" customFormat="1" x14ac:dyDescent="0.25">
      <c r="A68" s="9">
        <v>62</v>
      </c>
      <c r="B68" s="10" t="s">
        <v>45</v>
      </c>
      <c r="C68" s="15">
        <v>1</v>
      </c>
      <c r="D68" s="1">
        <v>0.8</v>
      </c>
      <c r="E68" s="2">
        <v>800</v>
      </c>
      <c r="F68" s="9">
        <f t="shared" si="2"/>
        <v>800</v>
      </c>
      <c r="G68" s="9">
        <f t="shared" si="3"/>
        <v>9600</v>
      </c>
      <c r="H68" s="11"/>
    </row>
    <row r="69" spans="1:8" s="12" customFormat="1" x14ac:dyDescent="0.25">
      <c r="A69" s="9">
        <v>63</v>
      </c>
      <c r="B69" s="10" t="s">
        <v>45</v>
      </c>
      <c r="C69" s="15">
        <v>1</v>
      </c>
      <c r="D69" s="1">
        <v>0.9</v>
      </c>
      <c r="E69" s="2">
        <v>900</v>
      </c>
      <c r="F69" s="9">
        <f t="shared" si="2"/>
        <v>900</v>
      </c>
      <c r="G69" s="9">
        <f t="shared" si="3"/>
        <v>10800</v>
      </c>
      <c r="H69" s="11"/>
    </row>
    <row r="70" spans="1:8" s="12" customFormat="1" x14ac:dyDescent="0.25">
      <c r="A70" s="9">
        <v>64</v>
      </c>
      <c r="B70" s="10" t="s">
        <v>45</v>
      </c>
      <c r="C70" s="15">
        <v>1</v>
      </c>
      <c r="D70" s="1">
        <v>1</v>
      </c>
      <c r="E70" s="2">
        <v>1000</v>
      </c>
      <c r="F70" s="9">
        <f t="shared" si="2"/>
        <v>1000</v>
      </c>
      <c r="G70" s="9">
        <f t="shared" si="3"/>
        <v>12000</v>
      </c>
      <c r="H70" s="11"/>
    </row>
    <row r="71" spans="1:8" s="12" customFormat="1" x14ac:dyDescent="0.25">
      <c r="A71" s="9">
        <v>65</v>
      </c>
      <c r="B71" s="10" t="s">
        <v>45</v>
      </c>
      <c r="C71" s="15">
        <v>2</v>
      </c>
      <c r="D71" s="1">
        <v>1.2</v>
      </c>
      <c r="E71" s="2">
        <v>1200</v>
      </c>
      <c r="F71" s="9">
        <f t="shared" si="2"/>
        <v>2400</v>
      </c>
      <c r="G71" s="9">
        <f t="shared" si="3"/>
        <v>28800</v>
      </c>
      <c r="H71" s="11"/>
    </row>
    <row r="72" spans="1:8" s="12" customFormat="1" x14ac:dyDescent="0.25">
      <c r="A72" s="9">
        <v>66</v>
      </c>
      <c r="B72" s="10" t="s">
        <v>45</v>
      </c>
      <c r="C72" s="15">
        <v>1</v>
      </c>
      <c r="D72" s="1">
        <v>1.3</v>
      </c>
      <c r="E72" s="2">
        <v>1300</v>
      </c>
      <c r="F72" s="9">
        <f t="shared" si="2"/>
        <v>1300</v>
      </c>
      <c r="G72" s="9">
        <f t="shared" si="3"/>
        <v>15600</v>
      </c>
      <c r="H72" s="11"/>
    </row>
    <row r="73" spans="1:8" s="12" customFormat="1" x14ac:dyDescent="0.25">
      <c r="A73" s="9">
        <v>67</v>
      </c>
      <c r="B73" s="10" t="s">
        <v>45</v>
      </c>
      <c r="C73" s="15">
        <v>3</v>
      </c>
      <c r="D73" s="1">
        <v>1.5</v>
      </c>
      <c r="E73" s="2">
        <v>1500</v>
      </c>
      <c r="F73" s="9">
        <f t="shared" si="2"/>
        <v>4500</v>
      </c>
      <c r="G73" s="9">
        <f t="shared" si="3"/>
        <v>54000</v>
      </c>
      <c r="H73" s="11"/>
    </row>
    <row r="74" spans="1:8" s="12" customFormat="1" x14ac:dyDescent="0.25">
      <c r="A74" s="9">
        <v>68</v>
      </c>
      <c r="B74" s="10" t="s">
        <v>46</v>
      </c>
      <c r="C74" s="15">
        <v>21</v>
      </c>
      <c r="D74" s="1">
        <v>1</v>
      </c>
      <c r="E74" s="2">
        <v>1000</v>
      </c>
      <c r="F74" s="9">
        <f t="shared" si="2"/>
        <v>21000</v>
      </c>
      <c r="G74" s="9">
        <f t="shared" si="3"/>
        <v>252000</v>
      </c>
      <c r="H74" s="11"/>
    </row>
    <row r="75" spans="1:8" s="12" customFormat="1" x14ac:dyDescent="0.25">
      <c r="A75" s="9">
        <v>69</v>
      </c>
      <c r="B75" s="10" t="s">
        <v>47</v>
      </c>
      <c r="C75" s="15">
        <v>183</v>
      </c>
      <c r="D75" s="1">
        <v>0.8</v>
      </c>
      <c r="E75" s="2">
        <v>800</v>
      </c>
      <c r="F75" s="9">
        <f t="shared" si="2"/>
        <v>146400</v>
      </c>
      <c r="G75" s="9">
        <f t="shared" si="3"/>
        <v>1756800</v>
      </c>
      <c r="H75" s="11"/>
    </row>
    <row r="76" spans="1:8" s="12" customFormat="1" x14ac:dyDescent="0.25">
      <c r="A76" s="9">
        <v>70</v>
      </c>
      <c r="B76" s="10" t="s">
        <v>47</v>
      </c>
      <c r="C76" s="15">
        <v>67</v>
      </c>
      <c r="D76" s="1">
        <v>0.85</v>
      </c>
      <c r="E76" s="2">
        <v>850</v>
      </c>
      <c r="F76" s="9">
        <f t="shared" si="2"/>
        <v>56950</v>
      </c>
      <c r="G76" s="9">
        <f t="shared" si="3"/>
        <v>683400</v>
      </c>
      <c r="H76" s="11"/>
    </row>
    <row r="77" spans="1:8" s="12" customFormat="1" x14ac:dyDescent="0.25">
      <c r="A77" s="9">
        <v>71</v>
      </c>
      <c r="B77" s="10" t="s">
        <v>48</v>
      </c>
      <c r="C77" s="15">
        <v>14</v>
      </c>
      <c r="D77" s="1">
        <v>0.8</v>
      </c>
      <c r="E77" s="2">
        <v>800</v>
      </c>
      <c r="F77" s="9">
        <f t="shared" si="2"/>
        <v>11200</v>
      </c>
      <c r="G77" s="9">
        <f t="shared" si="3"/>
        <v>134400</v>
      </c>
      <c r="H77" s="11"/>
    </row>
    <row r="78" spans="1:8" s="12" customFormat="1" x14ac:dyDescent="0.25">
      <c r="A78" s="9">
        <v>72</v>
      </c>
      <c r="B78" s="10" t="s">
        <v>49</v>
      </c>
      <c r="C78" s="15">
        <v>10</v>
      </c>
      <c r="D78" s="1">
        <v>0.7</v>
      </c>
      <c r="E78" s="2">
        <v>700</v>
      </c>
      <c r="F78" s="9">
        <f t="shared" si="2"/>
        <v>7000</v>
      </c>
      <c r="G78" s="9">
        <f t="shared" si="3"/>
        <v>84000</v>
      </c>
      <c r="H78" s="11"/>
    </row>
    <row r="79" spans="1:8" s="12" customFormat="1" x14ac:dyDescent="0.25">
      <c r="A79" s="13"/>
      <c r="C79" s="13"/>
      <c r="D79" s="13"/>
    </row>
    <row r="80" spans="1:8" s="12" customFormat="1" x14ac:dyDescent="0.25">
      <c r="A80" s="13"/>
      <c r="C80" s="13"/>
      <c r="D80" s="13"/>
    </row>
  </sheetData>
  <mergeCells count="2">
    <mergeCell ref="A3:H3"/>
    <mergeCell ref="A2:H2"/>
  </mergeCells>
  <printOptions horizontalCentered="1"/>
  <pageMargins left="0.17" right="0.1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საშტატო MOF</vt:lpstr>
      <vt:lpstr>'საშტატო MOF'!Print_Area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 baduashvili</dc:creator>
  <cp:lastModifiedBy>Maia Gotiashvili</cp:lastModifiedBy>
  <cp:lastPrinted>2019-01-14T12:10:21Z</cp:lastPrinted>
  <dcterms:created xsi:type="dcterms:W3CDTF">2014-11-14T13:54:37Z</dcterms:created>
  <dcterms:modified xsi:type="dcterms:W3CDTF">2019-11-28T14:32:35Z</dcterms:modified>
</cp:coreProperties>
</file>